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0" windowWidth="22020" windowHeight="900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15" i="2" l="1"/>
  <c r="D15" i="2"/>
  <c r="B15" i="2"/>
  <c r="D12" i="3" l="1"/>
  <c r="D11" i="3"/>
  <c r="D9" i="3" l="1"/>
  <c r="C9" i="3"/>
  <c r="C12" i="3"/>
  <c r="C13" i="3"/>
  <c r="C8" i="3"/>
  <c r="D8" i="3" l="1"/>
  <c r="F8" i="3"/>
  <c r="H8" i="3"/>
  <c r="J8" i="3"/>
  <c r="B8" i="3"/>
  <c r="F9" i="3"/>
  <c r="H9" i="3"/>
  <c r="J9" i="3"/>
  <c r="B9" i="3"/>
  <c r="J13" i="3" l="1"/>
  <c r="F13" i="3"/>
  <c r="G9" i="3" s="1"/>
  <c r="K7" i="3"/>
  <c r="K6" i="3"/>
  <c r="K8" i="3" s="1"/>
  <c r="K9" i="3"/>
  <c r="H13" i="3"/>
  <c r="D13" i="3"/>
  <c r="E9" i="3" s="1"/>
  <c r="B13" i="3"/>
  <c r="C16" i="2"/>
  <c r="D16" i="2"/>
  <c r="B16" i="2"/>
  <c r="G6" i="3" l="1"/>
  <c r="G7" i="3"/>
  <c r="I6" i="3"/>
  <c r="I7" i="3"/>
  <c r="I9" i="3"/>
  <c r="E6" i="3"/>
  <c r="E7" i="3"/>
  <c r="C3" i="2"/>
  <c r="C9" i="2" s="1"/>
  <c r="C10" i="2" s="1"/>
  <c r="B3" i="2"/>
  <c r="B9" i="2" s="1"/>
  <c r="B10" i="2" s="1"/>
  <c r="D3" i="2"/>
  <c r="D9" i="2" s="1"/>
  <c r="D10" i="2" s="1"/>
  <c r="G8" i="3" l="1"/>
  <c r="I8" i="3"/>
  <c r="E8" i="3"/>
</calcChain>
</file>

<file path=xl/sharedStrings.xml><?xml version="1.0" encoding="utf-8"?>
<sst xmlns="http://schemas.openxmlformats.org/spreadsheetml/2006/main" count="59" uniqueCount="41">
  <si>
    <t>Наименование доходов</t>
  </si>
  <si>
    <t>Удельный вес</t>
  </si>
  <si>
    <t>поступлений</t>
  </si>
  <si>
    <t>Прогноз поступлений</t>
  </si>
  <si>
    <t>(рублей)</t>
  </si>
  <si>
    <t>(%)</t>
  </si>
  <si>
    <t>Налоговые доходы</t>
  </si>
  <si>
    <t>Неналоговые доходы</t>
  </si>
  <si>
    <t>Налоговые и неналоговые доходы</t>
  </si>
  <si>
    <t>Безвозмездные поступления, всего</t>
  </si>
  <si>
    <t>из них</t>
  </si>
  <si>
    <t>безвозмездные поступления от других бюджетов бюджетной системы</t>
  </si>
  <si>
    <t>иные безвозмездные поступления</t>
  </si>
  <si>
    <t>Всего доходов</t>
  </si>
  <si>
    <t>Показатель</t>
  </si>
  <si>
    <t>2017 год</t>
  </si>
  <si>
    <t>2018 год</t>
  </si>
  <si>
    <t>2019 год</t>
  </si>
  <si>
    <t>Общий объем доходов</t>
  </si>
  <si>
    <t>налоговые и неналоговые доходы</t>
  </si>
  <si>
    <t>безвозмездные поступления</t>
  </si>
  <si>
    <t>Общий объем расходов</t>
  </si>
  <si>
    <t>в том числе условно утверждаемые расходы</t>
  </si>
  <si>
    <t>х</t>
  </si>
  <si>
    <t>% к общему объему расходов (без учета расходов за счет целевых межбюджетных трансфертов из федерального бюджета)</t>
  </si>
  <si>
    <t>Дефицит/Профицит</t>
  </si>
  <si>
    <t>Уровень дефицита бюджета к налоговым и неналоговым доходам бюджета субъекта Российской Федерации (%)</t>
  </si>
  <si>
    <t>на 01.01.2019</t>
  </si>
  <si>
    <t>на 01.01.2020</t>
  </si>
  <si>
    <t xml:space="preserve">  - по кредитам от кредитных организаций </t>
  </si>
  <si>
    <t xml:space="preserve">  - по бюджетным кредитам </t>
  </si>
  <si>
    <t>тыс. рублей</t>
  </si>
  <si>
    <t>Муниципальный долг ЗАТО г. Североморск</t>
  </si>
  <si>
    <t>Размер мунципального долга от объема доходов без учета безвозмездных поступлений (%)</t>
  </si>
  <si>
    <t>Размер муниципального долга по кредитам от кредитных организаций  от объема доходов без учета безвозмездных поступлений (%)</t>
  </si>
  <si>
    <t>Оценка поступлений</t>
  </si>
  <si>
    <t>на 01.01.2021</t>
  </si>
  <si>
    <t>2020 год</t>
  </si>
  <si>
    <t>2020год</t>
  </si>
  <si>
    <t>Утверждено Решением о бюджете ЗАТО г. Североморск (уточненный прогноз)</t>
  </si>
  <si>
    <t>Утверждено Решением о бюджете ЗАТО г. Североморск (первоначально)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</si>
</sst>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3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3" fontId="5" fillId="0" borderId="4" xfId="1" applyNumberFormat="1" applyFont="1" applyBorder="1" applyAlignment="1">
      <alignment horizontal="center" vertical="center" wrapText="1"/>
    </xf>
    <xf numFmtId="43" fontId="7" fillId="0" borderId="4" xfId="1" applyNumberFormat="1" applyFont="1" applyBorder="1" applyAlignment="1">
      <alignment horizontal="center" vertical="center" wrapText="1"/>
    </xf>
    <xf numFmtId="166" fontId="0" fillId="0" borderId="0" xfId="1" applyNumberFormat="1" applyFont="1"/>
    <xf numFmtId="166" fontId="3" fillId="2" borderId="7" xfId="1" applyNumberFormat="1" applyFont="1" applyFill="1" applyBorder="1" applyAlignment="1">
      <alignment horizontal="center" vertical="center" wrapText="1"/>
    </xf>
    <xf numFmtId="166" fontId="4" fillId="2" borderId="4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Border="1" applyAlignment="1">
      <alignment horizontal="center" vertical="center" wrapText="1"/>
    </xf>
    <xf numFmtId="166" fontId="1" fillId="2" borderId="4" xfId="1" applyNumberFormat="1" applyFont="1" applyFill="1" applyBorder="1" applyAlignment="1">
      <alignment horizontal="center" vertical="center" wrapText="1"/>
    </xf>
    <xf numFmtId="0" fontId="1" fillId="0" borderId="0" xfId="0" applyFont="1"/>
    <xf numFmtId="166" fontId="1" fillId="0" borderId="0" xfId="1" applyNumberFormat="1" applyFont="1"/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left" vertical="center" wrapText="1"/>
    </xf>
    <xf numFmtId="166" fontId="8" fillId="0" borderId="11" xfId="1" applyNumberFormat="1" applyFont="1" applyBorder="1" applyAlignment="1">
      <alignment horizontal="center" vertical="center"/>
    </xf>
    <xf numFmtId="166" fontId="8" fillId="0" borderId="11" xfId="1" applyNumberFormat="1" applyFont="1" applyBorder="1" applyAlignment="1">
      <alignment horizontal="center" vertical="center" wrapText="1"/>
    </xf>
    <xf numFmtId="166" fontId="9" fillId="0" borderId="11" xfId="1" applyNumberFormat="1" applyFont="1" applyBorder="1" applyAlignment="1">
      <alignment horizontal="center" vertical="center"/>
    </xf>
    <xf numFmtId="166" fontId="9" fillId="0" borderId="11" xfId="1" applyNumberFormat="1" applyFont="1" applyBorder="1" applyAlignment="1">
      <alignment horizontal="center" vertical="center" wrapText="1"/>
    </xf>
    <xf numFmtId="166" fontId="9" fillId="0" borderId="5" xfId="1" applyNumberFormat="1" applyFont="1" applyBorder="1" applyAlignment="1">
      <alignment horizontal="center" vertical="center"/>
    </xf>
    <xf numFmtId="166" fontId="9" fillId="0" borderId="5" xfId="1" applyNumberFormat="1" applyFont="1" applyBorder="1" applyAlignment="1">
      <alignment horizontal="center" vertical="center" wrapText="1"/>
    </xf>
    <xf numFmtId="166" fontId="9" fillId="0" borderId="4" xfId="1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8" sqref="B8"/>
    </sheetView>
  </sheetViews>
  <sheetFormatPr defaultRowHeight="15" x14ac:dyDescent="0.25"/>
  <cols>
    <col min="1" max="1" width="28.42578125" customWidth="1"/>
    <col min="2" max="4" width="17.85546875" style="7" bestFit="1" customWidth="1"/>
  </cols>
  <sheetData>
    <row r="1" spans="1:4" ht="15.75" thickBot="1" x14ac:dyDescent="0.3">
      <c r="A1" s="12"/>
      <c r="B1" s="13"/>
      <c r="C1" s="13"/>
      <c r="D1" s="13" t="s">
        <v>31</v>
      </c>
    </row>
    <row r="2" spans="1:4" ht="15.75" thickBot="1" x14ac:dyDescent="0.3">
      <c r="A2" s="1" t="s">
        <v>14</v>
      </c>
      <c r="B2" s="8" t="s">
        <v>16</v>
      </c>
      <c r="C2" s="8" t="s">
        <v>17</v>
      </c>
      <c r="D2" s="8" t="s">
        <v>37</v>
      </c>
    </row>
    <row r="3" spans="1:4" ht="15.75" thickBot="1" x14ac:dyDescent="0.3">
      <c r="A3" s="2" t="s">
        <v>18</v>
      </c>
      <c r="B3" s="9">
        <f>SUM(B4:B5)</f>
        <v>2546974.7000000002</v>
      </c>
      <c r="C3" s="9">
        <f t="shared" ref="C3:D3" si="0">SUM(C4:C5)</f>
        <v>2335220.5010000002</v>
      </c>
      <c r="D3" s="9">
        <f t="shared" si="0"/>
        <v>2436839.58</v>
      </c>
    </row>
    <row r="4" spans="1:4" ht="26.25" thickBot="1" x14ac:dyDescent="0.3">
      <c r="A4" s="3" t="s">
        <v>19</v>
      </c>
      <c r="B4" s="10">
        <v>1111266.2</v>
      </c>
      <c r="C4" s="10">
        <v>1093803.3500000001</v>
      </c>
      <c r="D4" s="10">
        <v>1080461.58</v>
      </c>
    </row>
    <row r="5" spans="1:4" ht="15.75" thickBot="1" x14ac:dyDescent="0.3">
      <c r="A5" s="3" t="s">
        <v>20</v>
      </c>
      <c r="B5" s="10">
        <v>1435708.5</v>
      </c>
      <c r="C5" s="10">
        <v>1241417.1510000001</v>
      </c>
      <c r="D5" s="10">
        <v>1356378</v>
      </c>
    </row>
    <row r="6" spans="1:4" ht="15.75" thickBot="1" x14ac:dyDescent="0.3">
      <c r="A6" s="2" t="s">
        <v>21</v>
      </c>
      <c r="B6" s="9">
        <v>2657880.1</v>
      </c>
      <c r="C6" s="9">
        <v>2442841.048</v>
      </c>
      <c r="D6" s="9">
        <v>2542670.949</v>
      </c>
    </row>
    <row r="7" spans="1:4" ht="26.25" thickBot="1" x14ac:dyDescent="0.3">
      <c r="A7" s="4" t="s">
        <v>22</v>
      </c>
      <c r="B7" s="10" t="s">
        <v>23</v>
      </c>
      <c r="C7" s="10">
        <v>36524.489000000001</v>
      </c>
      <c r="D7" s="10">
        <v>76015.531000000003</v>
      </c>
    </row>
    <row r="8" spans="1:4" ht="64.5" thickBot="1" x14ac:dyDescent="0.3">
      <c r="A8" s="4" t="s">
        <v>24</v>
      </c>
      <c r="B8" s="10" t="s">
        <v>23</v>
      </c>
      <c r="C8" s="10">
        <v>2.5</v>
      </c>
      <c r="D8" s="10">
        <v>5</v>
      </c>
    </row>
    <row r="9" spans="1:4" ht="15.75" thickBot="1" x14ac:dyDescent="0.3">
      <c r="A9" s="2" t="s">
        <v>25</v>
      </c>
      <c r="B9" s="9">
        <f>B3-B6</f>
        <v>-110905.39999999991</v>
      </c>
      <c r="C9" s="9">
        <f t="shared" ref="C9:D9" si="1">C3-C6</f>
        <v>-107620.54699999979</v>
      </c>
      <c r="D9" s="9">
        <f t="shared" si="1"/>
        <v>-105831.36899999995</v>
      </c>
    </row>
    <row r="10" spans="1:4" ht="51.75" thickBot="1" x14ac:dyDescent="0.3">
      <c r="A10" s="3" t="s">
        <v>26</v>
      </c>
      <c r="B10" s="6">
        <f>-B9/B4*100</f>
        <v>9.9800929786220358</v>
      </c>
      <c r="C10" s="6">
        <f t="shared" ref="C10:D10" si="2">-C9/C4*100</f>
        <v>9.8391129447537136</v>
      </c>
      <c r="D10" s="6">
        <f t="shared" si="2"/>
        <v>9.7950145529468937</v>
      </c>
    </row>
    <row r="11" spans="1:4" ht="15.75" thickBot="1" x14ac:dyDescent="0.3">
      <c r="A11" s="29" t="s">
        <v>32</v>
      </c>
      <c r="B11" s="11" t="s">
        <v>27</v>
      </c>
      <c r="C11" s="11" t="s">
        <v>28</v>
      </c>
      <c r="D11" s="11" t="s">
        <v>36</v>
      </c>
    </row>
    <row r="12" spans="1:4" ht="15.75" thickBot="1" x14ac:dyDescent="0.3">
      <c r="A12" s="30"/>
      <c r="B12" s="9"/>
      <c r="C12" s="9"/>
      <c r="D12" s="9"/>
    </row>
    <row r="13" spans="1:4" ht="26.25" thickBot="1" x14ac:dyDescent="0.3">
      <c r="A13" s="3" t="s">
        <v>29</v>
      </c>
      <c r="B13" s="10">
        <v>248000</v>
      </c>
      <c r="C13" s="10">
        <v>355650</v>
      </c>
      <c r="D13" s="10">
        <v>461520</v>
      </c>
    </row>
    <row r="14" spans="1:4" ht="15.75" thickBot="1" x14ac:dyDescent="0.3">
      <c r="A14" s="3" t="s">
        <v>30</v>
      </c>
      <c r="B14" s="10">
        <v>0</v>
      </c>
      <c r="C14" s="10">
        <v>0</v>
      </c>
      <c r="D14" s="10">
        <v>0</v>
      </c>
    </row>
    <row r="15" spans="1:4" ht="39" thickBot="1" x14ac:dyDescent="0.3">
      <c r="A15" s="3" t="s">
        <v>33</v>
      </c>
      <c r="B15" s="5">
        <f>B13/B4*100</f>
        <v>22.316885009190418</v>
      </c>
      <c r="C15" s="5">
        <f t="shared" ref="C15:D15" si="3">C13/C4*100</f>
        <v>32.514985440481595</v>
      </c>
      <c r="D15" s="5">
        <f t="shared" si="3"/>
        <v>42.715077383871439</v>
      </c>
    </row>
    <row r="16" spans="1:4" ht="64.5" thickBot="1" x14ac:dyDescent="0.3">
      <c r="A16" s="3" t="s">
        <v>34</v>
      </c>
      <c r="B16" s="5">
        <f>B13/B4*100</f>
        <v>22.316885009190418</v>
      </c>
      <c r="C16" s="5">
        <f t="shared" ref="C16:D16" si="4">C13/C4*100</f>
        <v>32.514985440481595</v>
      </c>
      <c r="D16" s="5">
        <f t="shared" si="4"/>
        <v>42.715077383871439</v>
      </c>
    </row>
  </sheetData>
  <mergeCells count="1">
    <mergeCell ref="A11: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workbookViewId="0">
      <selection activeCell="F14" sqref="F14"/>
    </sheetView>
  </sheetViews>
  <sheetFormatPr defaultRowHeight="15" x14ac:dyDescent="0.25"/>
  <cols>
    <col min="1" max="1" width="24" customWidth="1"/>
    <col min="2" max="3" width="14.140625" customWidth="1"/>
    <col min="4" max="5" width="11.7109375" customWidth="1"/>
    <col min="6" max="6" width="11.85546875" customWidth="1"/>
    <col min="8" max="8" width="12.28515625" customWidth="1"/>
    <col min="10" max="10" width="12.42578125" customWidth="1"/>
  </cols>
  <sheetData>
    <row r="1" spans="1:11" ht="15.75" thickBot="1" x14ac:dyDescent="0.3"/>
    <row r="2" spans="1:11" ht="15.75" thickBot="1" x14ac:dyDescent="0.3">
      <c r="A2" s="31" t="s">
        <v>0</v>
      </c>
      <c r="B2" s="34" t="s">
        <v>15</v>
      </c>
      <c r="C2" s="35"/>
      <c r="D2" s="35"/>
      <c r="E2" s="36"/>
      <c r="F2" s="34" t="s">
        <v>16</v>
      </c>
      <c r="G2" s="36"/>
      <c r="H2" s="34" t="s">
        <v>17</v>
      </c>
      <c r="I2" s="36"/>
      <c r="J2" s="34" t="s">
        <v>38</v>
      </c>
      <c r="K2" s="36"/>
    </row>
    <row r="3" spans="1:11" ht="71.25" customHeight="1" x14ac:dyDescent="0.25">
      <c r="A3" s="32"/>
      <c r="B3" s="31" t="s">
        <v>40</v>
      </c>
      <c r="C3" s="31" t="s">
        <v>39</v>
      </c>
      <c r="D3" s="31" t="s">
        <v>35</v>
      </c>
      <c r="E3" s="14" t="s">
        <v>1</v>
      </c>
      <c r="F3" s="31" t="s">
        <v>3</v>
      </c>
      <c r="G3" s="14" t="s">
        <v>1</v>
      </c>
      <c r="H3" s="31" t="s">
        <v>3</v>
      </c>
      <c r="I3" s="14" t="s">
        <v>1</v>
      </c>
      <c r="J3" s="31" t="s">
        <v>3</v>
      </c>
      <c r="K3" s="14" t="s">
        <v>1</v>
      </c>
    </row>
    <row r="4" spans="1:11" ht="24.75" thickBot="1" x14ac:dyDescent="0.3">
      <c r="A4" s="33"/>
      <c r="B4" s="33"/>
      <c r="C4" s="33"/>
      <c r="D4" s="33"/>
      <c r="E4" s="15" t="s">
        <v>2</v>
      </c>
      <c r="F4" s="33"/>
      <c r="G4" s="15" t="s">
        <v>2</v>
      </c>
      <c r="H4" s="33"/>
      <c r="I4" s="15" t="s">
        <v>2</v>
      </c>
      <c r="J4" s="33"/>
      <c r="K4" s="15" t="s">
        <v>2</v>
      </c>
    </row>
    <row r="5" spans="1:11" ht="15.75" thickBot="1" x14ac:dyDescent="0.3">
      <c r="A5" s="16"/>
      <c r="B5" s="17" t="s">
        <v>4</v>
      </c>
      <c r="C5" s="17"/>
      <c r="D5" s="15" t="s">
        <v>4</v>
      </c>
      <c r="E5" s="17" t="s">
        <v>5</v>
      </c>
      <c r="F5" s="15" t="s">
        <v>4</v>
      </c>
      <c r="G5" s="15" t="s">
        <v>5</v>
      </c>
      <c r="H5" s="15" t="s">
        <v>4</v>
      </c>
      <c r="I5" s="15" t="s">
        <v>5</v>
      </c>
      <c r="J5" s="15" t="s">
        <v>4</v>
      </c>
      <c r="K5" s="15" t="s">
        <v>5</v>
      </c>
    </row>
    <row r="6" spans="1:11" x14ac:dyDescent="0.25">
      <c r="A6" s="18" t="s">
        <v>6</v>
      </c>
      <c r="B6" s="21">
        <v>976181.4</v>
      </c>
      <c r="C6" s="21">
        <v>957487.69499999995</v>
      </c>
      <c r="D6" s="21">
        <v>957487.69499999995</v>
      </c>
      <c r="E6" s="23">
        <f>D6/D13*100</f>
        <v>39.79767077162866</v>
      </c>
      <c r="F6" s="22">
        <v>992223.32</v>
      </c>
      <c r="G6" s="24">
        <f>F6/F13*100</f>
        <v>38.956936987245903</v>
      </c>
      <c r="H6" s="22">
        <v>1003883.53</v>
      </c>
      <c r="I6" s="24">
        <f>H6/H13*100</f>
        <v>42.988811102425309</v>
      </c>
      <c r="J6" s="22">
        <v>1014956.29</v>
      </c>
      <c r="K6" s="24">
        <f>J6/J13*100</f>
        <v>41.650517077469793</v>
      </c>
    </row>
    <row r="7" spans="1:11" x14ac:dyDescent="0.25">
      <c r="A7" s="18" t="s">
        <v>7</v>
      </c>
      <c r="B7" s="21">
        <v>156487.93</v>
      </c>
      <c r="C7" s="21">
        <v>134894.47</v>
      </c>
      <c r="D7" s="21">
        <v>134894.47</v>
      </c>
      <c r="E7" s="23">
        <f>D7/D13*100</f>
        <v>5.6068456378160967</v>
      </c>
      <c r="F7" s="22">
        <v>119042.89</v>
      </c>
      <c r="G7" s="24">
        <f>F7/F13*100</f>
        <v>4.673893740483388</v>
      </c>
      <c r="H7" s="22">
        <v>89919.82</v>
      </c>
      <c r="I7" s="24">
        <f>H7/H13*100</f>
        <v>3.8505922657622302</v>
      </c>
      <c r="J7" s="22">
        <v>65505.29</v>
      </c>
      <c r="K7" s="24">
        <f>J7/J13*100</f>
        <v>2.6881248253652492</v>
      </c>
    </row>
    <row r="8" spans="1:11" ht="24" x14ac:dyDescent="0.25">
      <c r="A8" s="18" t="s">
        <v>8</v>
      </c>
      <c r="B8" s="21">
        <f>SUM(B6:B7)</f>
        <v>1132669.33</v>
      </c>
      <c r="C8" s="21">
        <f>SUM(C6:C7)</f>
        <v>1092382.165</v>
      </c>
      <c r="D8" s="21">
        <f t="shared" ref="D8:K8" si="0">SUM(D6:D7)</f>
        <v>1092382.165</v>
      </c>
      <c r="E8" s="21">
        <f t="shared" si="0"/>
        <v>45.404516409444753</v>
      </c>
      <c r="F8" s="21">
        <f t="shared" si="0"/>
        <v>1111266.21</v>
      </c>
      <c r="G8" s="21">
        <f t="shared" si="0"/>
        <v>43.63083072772929</v>
      </c>
      <c r="H8" s="21">
        <f t="shared" si="0"/>
        <v>1093803.3500000001</v>
      </c>
      <c r="I8" s="21">
        <f t="shared" si="0"/>
        <v>46.83940336818754</v>
      </c>
      <c r="J8" s="21">
        <f t="shared" si="0"/>
        <v>1080461.58</v>
      </c>
      <c r="K8" s="21">
        <f t="shared" si="0"/>
        <v>44.338641902835043</v>
      </c>
    </row>
    <row r="9" spans="1:11" ht="24" x14ac:dyDescent="0.25">
      <c r="A9" s="18" t="s">
        <v>9</v>
      </c>
      <c r="B9" s="23">
        <f>B11</f>
        <v>1218122.814</v>
      </c>
      <c r="C9" s="23">
        <f>C11+C12</f>
        <v>1313506.6129999999</v>
      </c>
      <c r="D9" s="23">
        <f>D11+D12</f>
        <v>1313506.6129999999</v>
      </c>
      <c r="E9" s="23">
        <f>D9/D13*100</f>
        <v>54.59548359055524</v>
      </c>
      <c r="F9" s="23">
        <f t="shared" ref="F9:J9" si="1">F11</f>
        <v>1435708.4669999999</v>
      </c>
      <c r="G9" s="23">
        <f>F9/F13*100</f>
        <v>56.369169272270703</v>
      </c>
      <c r="H9" s="23">
        <f t="shared" si="1"/>
        <v>1241417.1510000001</v>
      </c>
      <c r="I9" s="23">
        <f>H9/H13*100</f>
        <v>53.16059663181246</v>
      </c>
      <c r="J9" s="23">
        <f t="shared" si="1"/>
        <v>1356378.0109999999</v>
      </c>
      <c r="K9" s="23">
        <f>J9/J13*100</f>
        <v>55.661358097164957</v>
      </c>
    </row>
    <row r="10" spans="1:11" x14ac:dyDescent="0.25">
      <c r="A10" s="19" t="s">
        <v>10</v>
      </c>
      <c r="B10" s="25"/>
      <c r="C10" s="25"/>
      <c r="D10" s="26"/>
      <c r="E10" s="25"/>
      <c r="F10" s="26"/>
      <c r="G10" s="26"/>
      <c r="H10" s="26"/>
      <c r="I10" s="26"/>
      <c r="J10" s="26"/>
      <c r="K10" s="26"/>
    </row>
    <row r="11" spans="1:11" ht="36" x14ac:dyDescent="0.25">
      <c r="A11" s="18" t="s">
        <v>11</v>
      </c>
      <c r="B11" s="23">
        <v>1218122.814</v>
      </c>
      <c r="C11" s="23">
        <v>1310116.122</v>
      </c>
      <c r="D11" s="24">
        <f>C11</f>
        <v>1310116.122</v>
      </c>
      <c r="E11" s="23">
        <v>53.4</v>
      </c>
      <c r="F11" s="24">
        <v>1435708.4669999999</v>
      </c>
      <c r="G11" s="24">
        <v>51.8</v>
      </c>
      <c r="H11" s="24">
        <v>1241417.1510000001</v>
      </c>
      <c r="I11" s="24">
        <v>50</v>
      </c>
      <c r="J11" s="24">
        <v>1356378.0109999999</v>
      </c>
      <c r="K11" s="24">
        <v>49.2</v>
      </c>
    </row>
    <row r="12" spans="1:11" ht="24" x14ac:dyDescent="0.25">
      <c r="A12" s="18" t="s">
        <v>12</v>
      </c>
      <c r="B12" s="23"/>
      <c r="C12" s="23">
        <f>278.21+231.528+2880.753</f>
        <v>3390.491</v>
      </c>
      <c r="D12" s="24">
        <f>C12</f>
        <v>3390.491</v>
      </c>
      <c r="E12" s="23"/>
      <c r="F12" s="24"/>
      <c r="G12" s="24"/>
      <c r="H12" s="24"/>
      <c r="I12" s="24"/>
      <c r="J12" s="24"/>
      <c r="K12" s="24"/>
    </row>
    <row r="13" spans="1:11" ht="15.75" thickBot="1" x14ac:dyDescent="0.3">
      <c r="A13" s="20" t="s">
        <v>13</v>
      </c>
      <c r="B13" s="27">
        <f>B8+B9</f>
        <v>2350792.1440000003</v>
      </c>
      <c r="C13" s="27">
        <f>C8+C9</f>
        <v>2405888.7779999999</v>
      </c>
      <c r="D13" s="27">
        <f>D8+D9</f>
        <v>2405888.7779999999</v>
      </c>
      <c r="E13" s="27">
        <v>100</v>
      </c>
      <c r="F13" s="28">
        <f>F8+F9</f>
        <v>2546974.6770000001</v>
      </c>
      <c r="G13" s="28">
        <v>100</v>
      </c>
      <c r="H13" s="28">
        <f>H8+H9</f>
        <v>2335220.5010000002</v>
      </c>
      <c r="I13" s="28">
        <v>100</v>
      </c>
      <c r="J13" s="28">
        <f>J8+J9</f>
        <v>2436839.591</v>
      </c>
      <c r="K13" s="28">
        <v>100</v>
      </c>
    </row>
  </sheetData>
  <mergeCells count="11">
    <mergeCell ref="A2:A4"/>
    <mergeCell ref="B2:E2"/>
    <mergeCell ref="F2:G2"/>
    <mergeCell ref="H2:I2"/>
    <mergeCell ref="J2:K2"/>
    <mergeCell ref="B3:B4"/>
    <mergeCell ref="D3:D4"/>
    <mergeCell ref="F3:F4"/>
    <mergeCell ref="H3:H4"/>
    <mergeCell ref="J3:J4"/>
    <mergeCell ref="C3:C4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Зернова</dc:creator>
  <cp:lastModifiedBy>Шкода</cp:lastModifiedBy>
  <cp:lastPrinted>2017-11-11T13:44:42Z</cp:lastPrinted>
  <dcterms:created xsi:type="dcterms:W3CDTF">2015-11-25T13:52:54Z</dcterms:created>
  <dcterms:modified xsi:type="dcterms:W3CDTF">2017-11-27T06:47:16Z</dcterms:modified>
</cp:coreProperties>
</file>